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85" i="1" l="1"/>
</calcChain>
</file>

<file path=xl/sharedStrings.xml><?xml version="1.0" encoding="utf-8"?>
<sst xmlns="http://schemas.openxmlformats.org/spreadsheetml/2006/main" count="137" uniqueCount="109">
  <si>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</si>
  <si>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</si>
  <si>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</si>
  <si>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</si>
  <si>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</si>
  <si>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</si>
  <si>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</si>
  <si>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</si>
  <si>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</si>
  <si>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</si>
  <si>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</si>
  <si>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</si>
  <si>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</si>
  <si>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</si>
  <si>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</si>
  <si>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</si>
  <si>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</si>
  <si>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</si>
  <si>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</si>
  <si>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</si>
  <si>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Остаток денежных средств на 01.01.2021г.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</si>
  <si>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</si>
  <si>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</si>
  <si>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</si>
  <si>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</si>
  <si>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</si>
  <si>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</si>
  <si>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</si>
  <si>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</si>
  <si>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</si>
  <si>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</si>
  <si>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</si>
  <si>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</si>
  <si>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</si>
  <si>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</si>
  <si>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>руб./кВт</t>
  </si>
  <si>
    <t>ПАО "КСК"</t>
  </si>
  <si>
    <t>руб.</t>
  </si>
  <si>
    <t>Коммунальные услуги,</t>
  </si>
  <si>
    <t>руб./куб.м</t>
  </si>
  <si>
    <t>ООО"Калужский областной водоканал" дог. №1139 от 23.04.09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</si>
  <si>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</si>
  <si>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</si>
  <si>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</si>
  <si>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</si>
  <si>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</si>
  <si>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</si>
  <si>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</si>
  <si>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</si>
  <si>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</si>
  <si>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</si>
  <si>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</si>
  <si>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</si>
  <si>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</si>
  <si>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</si>
  <si>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</si>
  <si>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</si>
  <si>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</si>
  <si>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</si>
  <si>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</si>
  <si>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</si>
  <si>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</si>
  <si>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</si>
  <si>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</si>
  <si>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</si>
  <si>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</si>
  <si>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</si>
  <si>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</si>
  <si>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</si>
  <si>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</si>
  <si>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 xml:space="preserve">Электроэнергия , используемая в целях содержание общего имущества </t>
  </si>
  <si>
    <t xml:space="preserve">Содержание и ремонт лифтов </t>
  </si>
  <si>
    <t>МУП "Калугалифтремстрой" дог. № 11-ук/09 от 15.04.09</t>
  </si>
  <si>
    <t>5</t>
  </si>
  <si>
    <t>6</t>
  </si>
  <si>
    <t>Горячее водоснабжение централизованное, в том числе в части содержания общего имущества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</si>
  <si>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</si>
  <si>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</si>
  <si>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</si>
  <si>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</si>
  <si>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благоустройство</t>
  </si>
  <si>
    <t>дворовая территория</t>
  </si>
  <si>
    <t>м2</t>
  </si>
  <si>
    <t>электромонтажные работы</t>
  </si>
  <si>
    <t>ООО "Компания Эффективных Технологий"  №22-ОБ/14 от 09.14г.</t>
  </si>
  <si>
    <t>ул. Тельмана, д. 35 ТСЖ</t>
  </si>
  <si>
    <t>Обслуживание теплового счётчика</t>
  </si>
  <si>
    <t>Текущий ремонт общего имущества</t>
  </si>
  <si>
    <t>7</t>
  </si>
  <si>
    <t xml:space="preserve">Уборка мест общего пользования </t>
  </si>
  <si>
    <t>руб,  кв-ра</t>
  </si>
  <si>
    <t>ИП Даничев В.Д., дог №46/18 от 01.12.18</t>
  </si>
  <si>
    <t>ОАО "КТЗ" дог. № Т6-09 от 01.04.09</t>
  </si>
  <si>
    <t>ОАО "КТЗ" дог. № Т6-09 от 01.04.11</t>
  </si>
  <si>
    <t xml:space="preserve">                                ДОГОВОРА УПРАВЛЕНИЯ МНОГОКВАРТИРНЫМ ДОМОМ ЗА 2021г.</t>
  </si>
  <si>
    <t>Тариф  на 31.12.2021г.</t>
  </si>
  <si>
    <t>Начислено в 2021г.</t>
  </si>
  <si>
    <t>Поступило средств в 2021г.</t>
  </si>
  <si>
    <t>Выполнены работы в 2021г.</t>
  </si>
  <si>
    <t>Остаток денежных средств на 01.01.2022г.</t>
  </si>
  <si>
    <t>Недоплата населения за 2021г.</t>
  </si>
  <si>
    <t>Управление многоквартирным домом, в том числе:</t>
  </si>
  <si>
    <t>Оплачено населением в 2021г., руб.</t>
  </si>
  <si>
    <t>К перечислению средств ресурсоснабжающим организациям в 2021г., руб.</t>
  </si>
  <si>
    <t>Сальдо на 01.01.2022г.</t>
  </si>
  <si>
    <t>30,10             20,75</t>
  </si>
  <si>
    <t>ремонт утепления стен</t>
  </si>
  <si>
    <t>фасад</t>
  </si>
  <si>
    <t>"_____"_______________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</si>
</sst>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66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5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6" fillId="0" borderId="0" xfId="0" applyFont="1" applyFill="1" applyAlignment="1"/>
    <xf numFmtId="0" fontId="1" fillId="0" borderId="0" xfId="0" applyFont="1" applyFill="1" applyAlignment="1"/>
    <xf numFmtId="0" fontId="7" fillId="0" borderId="15" xfId="0" applyFont="1" applyFill="1" applyBorder="1" applyAlignment="1">
      <alignment wrapText="1"/>
    </xf>
    <xf numFmtId="0" fontId="12" fillId="0" borderId="0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/>
    </xf>
    <xf numFmtId="4" fontId="17" fillId="0" borderId="2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" fillId="0" borderId="2" xfId="0" applyFont="1" applyFill="1" applyBorder="1"/>
    <xf numFmtId="14" fontId="1" fillId="0" borderId="2" xfId="0" applyNumberFormat="1" applyFont="1" applyFill="1" applyBorder="1"/>
    <xf numFmtId="0" fontId="18" fillId="0" borderId="0" xfId="0" applyFont="1" applyFill="1"/>
    <xf numFmtId="4" fontId="18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 applyBorder="1"/>
    <xf numFmtId="0" fontId="16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4" fontId="12" fillId="0" borderId="0" xfId="0" applyNumberFormat="1" applyFont="1" applyFill="1" applyBorder="1" applyAlignment="1"/>
    <xf numFmtId="0" fontId="7" fillId="0" borderId="14" xfId="0" applyFont="1" applyFill="1" applyBorder="1" applyAlignment="1">
      <alignment wrapText="1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5" xfId="0" applyFont="1" applyFill="1" applyBorder="1" applyAlignment="1">
      <alignment horizontal="left"/>
    </xf>
    <xf numFmtId="0" fontId="1" fillId="0" borderId="16" xfId="0" applyFont="1" applyFill="1" applyBorder="1" applyAlignment="1">
      <alignment horizontal="left" wrapText="1"/>
    </xf>
    <xf numFmtId="0" fontId="20" fillId="0" borderId="2" xfId="0" applyFont="1" applyFill="1" applyBorder="1" applyAlignment="1">
      <alignment horizontal="center"/>
    </xf>
    <xf numFmtId="0" fontId="20" fillId="0" borderId="15" xfId="0" applyFont="1" applyFill="1" applyBorder="1" applyAlignment="1">
      <alignment horizontal="left"/>
    </xf>
    <xf numFmtId="0" fontId="20" fillId="0" borderId="16" xfId="0" applyFont="1" applyFill="1" applyBorder="1" applyAlignment="1">
      <alignment horizontal="left" wrapText="1"/>
    </xf>
    <xf numFmtId="0" fontId="20" fillId="0" borderId="0" xfId="0" applyFont="1" applyFill="1"/>
    <xf numFmtId="0" fontId="21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4" fontId="8" fillId="0" borderId="2" xfId="0" applyNumberFormat="1" applyFont="1" applyFill="1" applyBorder="1" applyAlignment="1">
      <alignment horizontal="center" wrapText="1"/>
    </xf>
    <xf numFmtId="4" fontId="10" fillId="0" borderId="2" xfId="0" applyNumberFormat="1" applyFont="1" applyFill="1" applyBorder="1" applyAlignment="1">
      <alignment horizontal="center" wrapText="1"/>
    </xf>
    <xf numFmtId="4" fontId="11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horizontal="center" wrapText="1"/>
    </xf>
    <xf numFmtId="3" fontId="8" fillId="0" borderId="2" xfId="0" applyNumberFormat="1" applyFont="1" applyFill="1" applyBorder="1" applyAlignment="1">
      <alignment horizontal="center" wrapText="1"/>
    </xf>
    <xf numFmtId="4" fontId="13" fillId="0" borderId="0" xfId="0" applyNumberFormat="1" applyFon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center" wrapText="1"/>
    </xf>
    <xf numFmtId="4" fontId="11" fillId="0" borderId="3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0" fontId="18" fillId="0" borderId="0" xfId="0" applyFont="1" applyFill="1" applyAlignment="1">
      <alignment horizontal="center"/>
    </xf>
    <xf numFmtId="0" fontId="1" fillId="0" borderId="12" xfId="0" applyFont="1" applyFill="1" applyBorder="1" applyAlignment="1">
      <alignment horizontal="center" wrapText="1"/>
    </xf>
    <xf numFmtId="0" fontId="7" fillId="0" borderId="15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/>
    </xf>
    <xf numFmtId="0" fontId="20" fillId="0" borderId="16" xfId="0" applyFont="1" applyFill="1" applyBorder="1" applyAlignment="1">
      <alignment horizontal="center"/>
    </xf>
    <xf numFmtId="0" fontId="11" fillId="0" borderId="0" xfId="0" applyFont="1" applyFill="1" applyAlignment="1">
      <alignment horizontal="center" wrapText="1"/>
    </xf>
    <xf numFmtId="0" fontId="2" fillId="0" borderId="0" xfId="0" applyFont="1" applyFill="1" applyAlignment="1">
      <alignment vertical="center"/>
    </xf>
    <xf numFmtId="0" fontId="19" fillId="0" borderId="0" xfId="1" applyFont="1" applyFill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9" fillId="0" borderId="3" xfId="0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0" fontId="12" fillId="0" borderId="2" xfId="0" applyFont="1" applyFill="1" applyBorder="1" applyAlignment="1">
      <alignment vertical="center"/>
    </xf>
    <xf numFmtId="4" fontId="12" fillId="0" borderId="2" xfId="0" applyNumberFormat="1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/>
    </xf>
    <xf numFmtId="4" fontId="13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2"/>
  <sheetViews>
    <sheetView tabSelected="1" workbookViewId="0">
      <selection activeCell="A55" sqref="A55:XFD62"/>
    </sheetView>
  </sheetViews>
  <sheetFormatPr defaultRowHeight="12.75" x14ac:dyDescent="0.2"/>
  <cols>
    <col min="1" max="1" width="4.140625" style="1" customWidth="1"/>
    <col min="2" max="2" width="32.7109375" style="3" customWidth="1"/>
    <col min="3" max="3" width="8.5703125" style="3" customWidth="1"/>
    <col min="4" max="4" width="11.5703125" style="107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128" customWidth="1"/>
    <col min="12" max="12" width="11.85546875" style="4" customWidth="1"/>
    <col min="13" max="16384" width="9.140625" style="4"/>
  </cols>
  <sheetData>
    <row r="2" spans="2:11" ht="14.25" x14ac:dyDescent="0.2">
      <c r="B2" s="2" t="s">
        <v>0</v>
      </c>
      <c r="C2" s="2"/>
      <c r="D2" s="105"/>
      <c r="E2" s="2"/>
      <c r="G2" s="2"/>
      <c r="H2" s="2"/>
      <c r="I2" s="2"/>
      <c r="J2" s="2"/>
      <c r="K2" s="126" t="s">
        <v>1</v>
      </c>
    </row>
    <row r="3" spans="2:11" ht="14.25" x14ac:dyDescent="0.2">
      <c r="B3" s="2" t="s">
        <v>2</v>
      </c>
      <c r="C3" s="2"/>
      <c r="D3" s="105"/>
      <c r="E3" s="2"/>
      <c r="G3" s="2"/>
      <c r="H3" s="2"/>
      <c r="I3" s="2"/>
      <c r="J3" s="2"/>
      <c r="K3" s="126" t="s">
        <v>3</v>
      </c>
    </row>
    <row r="4" spans="2:11" ht="14.25" x14ac:dyDescent="0.2">
      <c r="B4" s="2" t="s">
        <v>4</v>
      </c>
      <c r="C4" s="2"/>
      <c r="D4" s="105"/>
      <c r="E4" s="2"/>
      <c r="G4" s="2"/>
      <c r="H4" s="2"/>
      <c r="I4" s="2"/>
      <c r="J4" s="2"/>
      <c r="K4" s="126" t="s">
        <v>5</v>
      </c>
    </row>
    <row r="5" spans="2:11" ht="14.25" x14ac:dyDescent="0.2">
      <c r="B5" s="2" t="s">
        <v>94</v>
      </c>
      <c r="C5" s="2"/>
      <c r="D5" s="105"/>
      <c r="E5" s="2"/>
      <c r="F5" s="2"/>
      <c r="G5" s="2"/>
      <c r="H5" s="2"/>
      <c r="I5" s="2"/>
      <c r="J5" s="2"/>
      <c r="K5" s="127" t="s">
        <v>6</v>
      </c>
    </row>
    <row r="6" spans="2:11" ht="14.25" x14ac:dyDescent="0.2">
      <c r="B6" s="2"/>
      <c r="C6" s="2"/>
      <c r="D6" s="105"/>
      <c r="E6" s="2"/>
      <c r="F6" s="2"/>
      <c r="G6" s="2"/>
      <c r="H6" s="2"/>
      <c r="I6" s="2"/>
      <c r="J6" s="2"/>
      <c r="K6" s="127"/>
    </row>
    <row r="7" spans="2:11" ht="14.25" x14ac:dyDescent="0.2">
      <c r="B7" s="2" t="s">
        <v>7</v>
      </c>
      <c r="C7" s="2"/>
      <c r="D7" s="105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105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105"/>
      <c r="E9" s="2"/>
      <c r="F9" s="2"/>
      <c r="G9" s="2" t="s">
        <v>85</v>
      </c>
      <c r="H9" s="2"/>
      <c r="I9" s="2"/>
      <c r="J9" s="2"/>
    </row>
    <row r="10" spans="2:11" ht="14.25" x14ac:dyDescent="0.2">
      <c r="B10" s="2" t="s">
        <v>9</v>
      </c>
      <c r="C10" s="2"/>
      <c r="D10" s="105"/>
      <c r="E10" s="2"/>
      <c r="F10" s="2"/>
      <c r="G10" s="5"/>
      <c r="H10" s="6">
        <v>1884.9</v>
      </c>
      <c r="I10" s="2" t="s">
        <v>10</v>
      </c>
      <c r="J10" s="2"/>
    </row>
    <row r="11" spans="2:11" ht="14.25" x14ac:dyDescent="0.2">
      <c r="B11" s="2" t="s">
        <v>11</v>
      </c>
      <c r="C11" s="2"/>
      <c r="D11" s="105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105"/>
      <c r="E12" s="2"/>
      <c r="F12" s="2"/>
      <c r="G12" s="2"/>
      <c r="H12" s="2"/>
      <c r="I12" s="6">
        <v>1884.9</v>
      </c>
      <c r="J12" s="2" t="s">
        <v>10</v>
      </c>
    </row>
    <row r="13" spans="2:11" ht="14.25" x14ac:dyDescent="0.2">
      <c r="B13" s="2" t="s">
        <v>13</v>
      </c>
      <c r="C13" s="2"/>
      <c r="D13" s="105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105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105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105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105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106"/>
      <c r="E18" s="8"/>
      <c r="F18" s="8"/>
      <c r="G18" s="9"/>
      <c r="H18" s="8"/>
      <c r="I18" s="8"/>
      <c r="J18" s="8"/>
      <c r="K18" s="129"/>
    </row>
    <row r="19" spans="1:11" ht="13.5" thickBot="1" x14ac:dyDescent="0.25">
      <c r="K19" s="130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19</v>
      </c>
      <c r="D20" s="11" t="s">
        <v>95</v>
      </c>
      <c r="E20" s="11" t="s">
        <v>20</v>
      </c>
      <c r="F20" s="11" t="s">
        <v>96</v>
      </c>
      <c r="G20" s="11" t="s">
        <v>97</v>
      </c>
      <c r="H20" s="11" t="s">
        <v>98</v>
      </c>
      <c r="I20" s="11" t="s">
        <v>99</v>
      </c>
      <c r="J20" s="11" t="s">
        <v>100</v>
      </c>
      <c r="K20" s="11" t="s">
        <v>21</v>
      </c>
    </row>
    <row r="21" spans="1:11" s="16" customFormat="1" ht="14.25" x14ac:dyDescent="0.2">
      <c r="A21" s="13"/>
      <c r="B21" s="14"/>
      <c r="C21" s="14"/>
      <c r="D21" s="108"/>
      <c r="E21" s="14"/>
      <c r="F21" s="75"/>
      <c r="G21" s="75"/>
      <c r="H21" s="15"/>
      <c r="I21" s="15"/>
      <c r="J21" s="15"/>
      <c r="K21" s="131"/>
    </row>
    <row r="22" spans="1:11" s="16" customFormat="1" ht="39.950000000000003" customHeight="1" x14ac:dyDescent="0.2">
      <c r="A22" s="13">
        <v>1</v>
      </c>
      <c r="B22" s="14" t="s">
        <v>22</v>
      </c>
      <c r="C22" s="14"/>
      <c r="D22" s="109">
        <v>10.34</v>
      </c>
      <c r="E22" s="17">
        <v>0</v>
      </c>
      <c r="F22" s="17">
        <v>231088.761</v>
      </c>
      <c r="G22" s="17">
        <v>229758.66812462852</v>
      </c>
      <c r="H22" s="15">
        <v>229731.633</v>
      </c>
      <c r="I22" s="15">
        <v>27.03512462853314</v>
      </c>
      <c r="J22" s="15">
        <v>1330.0928753714672</v>
      </c>
      <c r="K22" s="132"/>
    </row>
    <row r="23" spans="1:11" s="16" customFormat="1" ht="15" customHeight="1" x14ac:dyDescent="0.2">
      <c r="A23" s="13"/>
      <c r="B23" s="14" t="s">
        <v>11</v>
      </c>
      <c r="C23" s="14"/>
      <c r="D23" s="110"/>
      <c r="E23" s="18"/>
      <c r="F23" s="19"/>
      <c r="G23" s="19"/>
      <c r="H23" s="19"/>
      <c r="I23" s="19"/>
      <c r="J23" s="15"/>
      <c r="K23" s="132"/>
    </row>
    <row r="24" spans="1:11" s="23" customFormat="1" ht="35.1" customHeight="1" x14ac:dyDescent="0.25">
      <c r="A24" s="20" t="s">
        <v>57</v>
      </c>
      <c r="B24" s="21" t="s">
        <v>23</v>
      </c>
      <c r="C24" s="21" t="s">
        <v>24</v>
      </c>
      <c r="D24" s="111">
        <v>1.95</v>
      </c>
      <c r="E24" s="22">
        <v>0</v>
      </c>
      <c r="F24" s="22">
        <v>43560.039000000004</v>
      </c>
      <c r="G24" s="22">
        <v>43309.317954187012</v>
      </c>
      <c r="H24" s="22">
        <v>42202.911000000007</v>
      </c>
      <c r="I24" s="22">
        <v>1106.4069541870099</v>
      </c>
      <c r="J24" s="22">
        <v>250.7210458129905</v>
      </c>
      <c r="K24" s="133"/>
    </row>
    <row r="25" spans="1:11" ht="35.1" customHeight="1" x14ac:dyDescent="0.2">
      <c r="A25" s="20"/>
      <c r="B25" s="21" t="s">
        <v>25</v>
      </c>
      <c r="C25" s="21" t="s">
        <v>24</v>
      </c>
      <c r="D25" s="112">
        <v>0.38</v>
      </c>
      <c r="E25" s="24">
        <v>0</v>
      </c>
      <c r="F25" s="25">
        <v>8519.7479999999996</v>
      </c>
      <c r="G25" s="25">
        <v>8470.7103917319455</v>
      </c>
      <c r="H25" s="25">
        <v>8519.7479999999996</v>
      </c>
      <c r="I25" s="25">
        <v>-49.0376082680541</v>
      </c>
      <c r="J25" s="25">
        <v>49.0376082680541</v>
      </c>
      <c r="K25" s="134" t="s">
        <v>26</v>
      </c>
    </row>
    <row r="26" spans="1:11" ht="35.1" customHeight="1" x14ac:dyDescent="0.2">
      <c r="A26" s="20"/>
      <c r="B26" s="21" t="s">
        <v>61</v>
      </c>
      <c r="C26" s="21" t="s">
        <v>24</v>
      </c>
      <c r="D26" s="112">
        <v>0.1</v>
      </c>
      <c r="E26" s="24">
        <v>0</v>
      </c>
      <c r="F26" s="25">
        <v>2261.88</v>
      </c>
      <c r="G26" s="25">
        <v>2248.8611659465341</v>
      </c>
      <c r="H26" s="25">
        <v>2261.88</v>
      </c>
      <c r="I26" s="25">
        <v>-13.01883405346598</v>
      </c>
      <c r="J26" s="25">
        <v>13.01883405346598</v>
      </c>
      <c r="K26" s="135" t="s">
        <v>27</v>
      </c>
    </row>
    <row r="27" spans="1:11" ht="35.1" customHeight="1" x14ac:dyDescent="0.2">
      <c r="A27" s="20"/>
      <c r="B27" s="21" t="s">
        <v>62</v>
      </c>
      <c r="C27" s="21" t="s">
        <v>24</v>
      </c>
      <c r="D27" s="112">
        <v>0.16</v>
      </c>
      <c r="E27" s="24">
        <v>0</v>
      </c>
      <c r="F27" s="25">
        <v>3524.7629999999995</v>
      </c>
      <c r="G27" s="25">
        <v>3504.4753169333485</v>
      </c>
      <c r="H27" s="25">
        <v>3524.7629999999995</v>
      </c>
      <c r="I27" s="25">
        <v>-20.28768306665097</v>
      </c>
      <c r="J27" s="25">
        <v>20.28768306665097</v>
      </c>
      <c r="K27" s="135" t="s">
        <v>28</v>
      </c>
    </row>
    <row r="28" spans="1:11" ht="35.1" customHeight="1" x14ac:dyDescent="0.2">
      <c r="A28" s="20"/>
      <c r="B28" s="21" t="s">
        <v>29</v>
      </c>
      <c r="C28" s="21" t="s">
        <v>24</v>
      </c>
      <c r="D28" s="112">
        <v>1.0900000000000001</v>
      </c>
      <c r="E28" s="24">
        <v>0</v>
      </c>
      <c r="F28" s="25">
        <v>24352.908000000007</v>
      </c>
      <c r="G28" s="25">
        <v>24212.738553357696</v>
      </c>
      <c r="H28" s="25">
        <v>24352.908000000007</v>
      </c>
      <c r="I28" s="25">
        <v>-140.1694466423105</v>
      </c>
      <c r="J28" s="25">
        <v>140.1694466423105</v>
      </c>
      <c r="K28" s="133"/>
    </row>
    <row r="29" spans="1:11" ht="35.1" customHeight="1" x14ac:dyDescent="0.2">
      <c r="A29" s="20"/>
      <c r="B29" s="21" t="s">
        <v>30</v>
      </c>
      <c r="C29" s="21" t="s">
        <v>24</v>
      </c>
      <c r="D29" s="112">
        <v>0.16</v>
      </c>
      <c r="E29" s="24">
        <v>0</v>
      </c>
      <c r="F29" s="25">
        <v>3543.6119999999996</v>
      </c>
      <c r="G29" s="25">
        <v>3523.2158266495699</v>
      </c>
      <c r="H29" s="25">
        <v>3543.6119999999996</v>
      </c>
      <c r="I29" s="25">
        <v>-20.396173350429763</v>
      </c>
      <c r="J29" s="25">
        <v>20.396173350429763</v>
      </c>
      <c r="K29" s="133"/>
    </row>
    <row r="30" spans="1:11" ht="35.1" customHeight="1" x14ac:dyDescent="0.2">
      <c r="A30" s="20"/>
      <c r="B30" s="21" t="s">
        <v>31</v>
      </c>
      <c r="C30" s="21" t="s">
        <v>24</v>
      </c>
      <c r="D30" s="112">
        <v>0.06</v>
      </c>
      <c r="E30" s="24">
        <v>0</v>
      </c>
      <c r="F30" s="25">
        <v>1357.1280000000004</v>
      </c>
      <c r="G30" s="25">
        <v>1349.3166995679212</v>
      </c>
      <c r="H30" s="25">
        <v>0</v>
      </c>
      <c r="I30" s="25">
        <v>1349.3166995679212</v>
      </c>
      <c r="J30" s="25">
        <v>7.8113004320791788</v>
      </c>
      <c r="K30" s="135" t="s">
        <v>32</v>
      </c>
    </row>
    <row r="31" spans="1:11" ht="35.1" customHeight="1" x14ac:dyDescent="0.2">
      <c r="A31" s="20" t="s">
        <v>58</v>
      </c>
      <c r="B31" s="21" t="s">
        <v>101</v>
      </c>
      <c r="C31" s="21" t="s">
        <v>24</v>
      </c>
      <c r="D31" s="112">
        <v>3.46</v>
      </c>
      <c r="E31" s="24">
        <v>0</v>
      </c>
      <c r="F31" s="25">
        <v>77356.296000000002</v>
      </c>
      <c r="G31" s="24">
        <v>76911.05</v>
      </c>
      <c r="H31" s="24">
        <v>77356.296000000002</v>
      </c>
      <c r="I31" s="25">
        <v>-445.24599999999919</v>
      </c>
      <c r="J31" s="25">
        <v>445.24599999999919</v>
      </c>
      <c r="K31" s="133"/>
    </row>
    <row r="32" spans="1:11" ht="35.1" customHeight="1" x14ac:dyDescent="0.2">
      <c r="A32" s="20" t="s">
        <v>59</v>
      </c>
      <c r="B32" s="21" t="s">
        <v>33</v>
      </c>
      <c r="C32" s="21" t="s">
        <v>24</v>
      </c>
      <c r="D32" s="112">
        <v>3.04</v>
      </c>
      <c r="E32" s="24">
        <v>0</v>
      </c>
      <c r="F32" s="25">
        <v>67931.795999999988</v>
      </c>
      <c r="G32" s="25">
        <v>67540.797017260906</v>
      </c>
      <c r="H32" s="25">
        <v>67931.795999999988</v>
      </c>
      <c r="I32" s="25">
        <v>-390.99898273908184</v>
      </c>
      <c r="J32" s="25">
        <v>390.99898273908184</v>
      </c>
      <c r="K32" s="133"/>
    </row>
    <row r="33" spans="1:11" ht="35.1" customHeight="1" x14ac:dyDescent="0.2">
      <c r="A33" s="20" t="s">
        <v>60</v>
      </c>
      <c r="B33" s="21" t="s">
        <v>34</v>
      </c>
      <c r="C33" s="21" t="s">
        <v>24</v>
      </c>
      <c r="D33" s="112">
        <v>1.8900000000000001</v>
      </c>
      <c r="E33" s="24">
        <v>0</v>
      </c>
      <c r="F33" s="25">
        <v>42240.630000000005</v>
      </c>
      <c r="G33" s="25">
        <v>41997.503153180609</v>
      </c>
      <c r="H33" s="25">
        <v>42240.630000000005</v>
      </c>
      <c r="I33" s="25">
        <v>-243.12684681939572</v>
      </c>
      <c r="J33" s="25">
        <v>243.12684681939572</v>
      </c>
      <c r="K33" s="133"/>
    </row>
    <row r="34" spans="1:11" s="64" customFormat="1" ht="35.1" customHeight="1" x14ac:dyDescent="0.2">
      <c r="A34" s="26" t="s">
        <v>63</v>
      </c>
      <c r="B34" s="103" t="s">
        <v>70</v>
      </c>
      <c r="C34" s="27" t="s">
        <v>35</v>
      </c>
      <c r="D34" s="113">
        <v>5.3</v>
      </c>
      <c r="E34" s="104">
        <v>0</v>
      </c>
      <c r="F34" s="63">
        <v>67451.94</v>
      </c>
      <c r="G34" s="63">
        <v>67051.69</v>
      </c>
      <c r="H34" s="63">
        <v>67451.94</v>
      </c>
      <c r="I34" s="63">
        <v>-400.25</v>
      </c>
      <c r="J34" s="63">
        <v>400.25</v>
      </c>
      <c r="K34" s="132" t="s">
        <v>36</v>
      </c>
    </row>
    <row r="35" spans="1:11" s="64" customFormat="1" ht="35.1" customHeight="1" x14ac:dyDescent="0.2">
      <c r="A35" s="26" t="s">
        <v>64</v>
      </c>
      <c r="B35" s="27" t="s">
        <v>86</v>
      </c>
      <c r="C35" s="27" t="s">
        <v>24</v>
      </c>
      <c r="D35" s="113">
        <v>1.2126600000000001</v>
      </c>
      <c r="E35" s="104">
        <v>0</v>
      </c>
      <c r="F35" s="63">
        <v>16838.45</v>
      </c>
      <c r="G35" s="63">
        <v>16741.560000000001</v>
      </c>
      <c r="H35" s="63">
        <v>16838.45</v>
      </c>
      <c r="I35" s="63">
        <v>-96.889999999999418</v>
      </c>
      <c r="J35" s="63">
        <v>96.889999999999418</v>
      </c>
      <c r="K35" s="136" t="s">
        <v>84</v>
      </c>
    </row>
    <row r="36" spans="1:11" s="16" customFormat="1" ht="35.1" customHeight="1" x14ac:dyDescent="0.2">
      <c r="A36" s="26" t="s">
        <v>65</v>
      </c>
      <c r="B36" s="14" t="s">
        <v>71</v>
      </c>
      <c r="C36" s="27" t="s">
        <v>24</v>
      </c>
      <c r="D36" s="109">
        <v>3.86</v>
      </c>
      <c r="E36" s="17">
        <v>0</v>
      </c>
      <c r="F36" s="15">
        <v>86253.08</v>
      </c>
      <c r="G36" s="15">
        <v>85755.97</v>
      </c>
      <c r="H36" s="15">
        <v>86253.08</v>
      </c>
      <c r="I36" s="15">
        <v>-497.11000000000058</v>
      </c>
      <c r="J36" s="15">
        <v>497.11000000000058</v>
      </c>
      <c r="K36" s="136" t="s">
        <v>72</v>
      </c>
    </row>
    <row r="37" spans="1:11" s="16" customFormat="1" ht="35.1" customHeight="1" x14ac:dyDescent="0.2">
      <c r="A37" s="26" t="s">
        <v>73</v>
      </c>
      <c r="B37" s="28" t="s">
        <v>87</v>
      </c>
      <c r="C37" s="27" t="s">
        <v>24</v>
      </c>
      <c r="D37" s="109">
        <v>2.06</v>
      </c>
      <c r="E37" s="17">
        <v>11022.63</v>
      </c>
      <c r="F37" s="15">
        <v>46067.040000000001</v>
      </c>
      <c r="G37" s="15">
        <v>49551.22</v>
      </c>
      <c r="H37" s="15">
        <v>31952.010000000002</v>
      </c>
      <c r="I37" s="15">
        <v>33961.039999999994</v>
      </c>
      <c r="J37" s="15">
        <v>-3484.1800000000003</v>
      </c>
      <c r="K37" s="132"/>
    </row>
    <row r="38" spans="1:11" s="16" customFormat="1" ht="35.1" customHeight="1" x14ac:dyDescent="0.2">
      <c r="A38" s="26" t="s">
        <v>74</v>
      </c>
      <c r="B38" s="28" t="s">
        <v>89</v>
      </c>
      <c r="C38" s="92" t="s">
        <v>90</v>
      </c>
      <c r="D38" s="114">
        <v>125</v>
      </c>
      <c r="E38" s="17">
        <v>0</v>
      </c>
      <c r="F38" s="15">
        <v>54000</v>
      </c>
      <c r="G38" s="15">
        <v>53770.36</v>
      </c>
      <c r="H38" s="15">
        <v>54000</v>
      </c>
      <c r="I38" s="15">
        <v>-229.63999999999942</v>
      </c>
      <c r="J38" s="15">
        <v>229.63999999999942</v>
      </c>
      <c r="K38" s="136" t="s">
        <v>91</v>
      </c>
    </row>
    <row r="39" spans="1:11" s="34" customFormat="1" ht="15" customHeight="1" x14ac:dyDescent="0.2">
      <c r="A39" s="29"/>
      <c r="B39" s="30" t="s">
        <v>67</v>
      </c>
      <c r="C39" s="31"/>
      <c r="D39" s="115"/>
      <c r="E39" s="32"/>
      <c r="F39" s="33"/>
      <c r="G39" s="33"/>
      <c r="H39" s="33"/>
      <c r="I39" s="33"/>
      <c r="J39" s="33" t="s">
        <v>37</v>
      </c>
      <c r="K39" s="137"/>
    </row>
    <row r="40" spans="1:11" s="34" customFormat="1" ht="15" customHeight="1" x14ac:dyDescent="0.2">
      <c r="A40" s="29"/>
      <c r="B40" s="30" t="s">
        <v>68</v>
      </c>
      <c r="C40" s="31"/>
      <c r="D40" s="115"/>
      <c r="E40" s="32"/>
      <c r="F40" s="33"/>
      <c r="G40" s="33"/>
      <c r="H40" s="33"/>
      <c r="I40" s="33">
        <v>5339.2</v>
      </c>
      <c r="J40" s="33" t="s">
        <v>37</v>
      </c>
      <c r="K40" s="137"/>
    </row>
    <row r="41" spans="1:11" s="34" customFormat="1" ht="15" customHeight="1" x14ac:dyDescent="0.2">
      <c r="A41" s="29"/>
      <c r="B41" s="30"/>
      <c r="C41" s="31"/>
      <c r="D41" s="115"/>
      <c r="E41" s="32"/>
      <c r="F41" s="33"/>
      <c r="G41" s="33"/>
      <c r="H41" s="33"/>
      <c r="I41" s="33"/>
      <c r="J41" s="33"/>
      <c r="K41" s="138"/>
    </row>
    <row r="42" spans="1:11" s="34" customFormat="1" ht="15" customHeight="1" x14ac:dyDescent="0.2">
      <c r="A42" s="29"/>
      <c r="B42" s="30"/>
      <c r="C42" s="31"/>
      <c r="D42" s="115"/>
      <c r="E42" s="32"/>
      <c r="F42" s="33"/>
      <c r="G42" s="33"/>
      <c r="H42" s="33"/>
      <c r="I42" s="33"/>
      <c r="J42" s="33"/>
      <c r="K42" s="138"/>
    </row>
    <row r="43" spans="1:11" s="80" customFormat="1" ht="15" customHeight="1" thickBot="1" x14ac:dyDescent="0.25">
      <c r="A43" s="76"/>
      <c r="B43" s="77"/>
      <c r="C43" s="77"/>
      <c r="D43" s="116"/>
      <c r="E43" s="78"/>
      <c r="F43" s="79"/>
      <c r="G43" s="79"/>
      <c r="H43" s="79"/>
      <c r="I43" s="79"/>
      <c r="J43" s="79"/>
      <c r="K43" s="139"/>
    </row>
    <row r="44" spans="1:11" s="37" customFormat="1" ht="77.25" thickBot="1" x14ac:dyDescent="0.3">
      <c r="A44" s="35" t="s">
        <v>88</v>
      </c>
      <c r="B44" s="36" t="s">
        <v>38</v>
      </c>
      <c r="C44" s="11" t="s">
        <v>19</v>
      </c>
      <c r="D44" s="11" t="s">
        <v>95</v>
      </c>
      <c r="E44" s="11" t="s">
        <v>96</v>
      </c>
      <c r="F44" s="11" t="s">
        <v>102</v>
      </c>
      <c r="G44" s="11" t="s">
        <v>103</v>
      </c>
      <c r="H44" s="11" t="s">
        <v>104</v>
      </c>
      <c r="I44" s="11" t="s">
        <v>100</v>
      </c>
      <c r="J44" s="153" t="s">
        <v>21</v>
      </c>
      <c r="K44" s="154"/>
    </row>
    <row r="45" spans="1:11" s="23" customFormat="1" ht="15" x14ac:dyDescent="0.25">
      <c r="A45" s="38"/>
      <c r="B45" s="39" t="s">
        <v>11</v>
      </c>
      <c r="C45" s="39"/>
      <c r="D45" s="117"/>
      <c r="E45" s="40"/>
      <c r="F45" s="40"/>
      <c r="G45" s="40"/>
      <c r="H45" s="40"/>
      <c r="I45" s="40"/>
      <c r="J45" s="155"/>
      <c r="K45" s="155"/>
    </row>
    <row r="46" spans="1:11" x14ac:dyDescent="0.2">
      <c r="A46" s="20"/>
      <c r="B46" s="21"/>
      <c r="C46" s="21"/>
      <c r="D46" s="112"/>
      <c r="E46" s="25"/>
      <c r="F46" s="25"/>
      <c r="G46" s="25"/>
      <c r="H46" s="25"/>
      <c r="I46" s="25"/>
      <c r="J46" s="156"/>
      <c r="K46" s="156"/>
    </row>
    <row r="47" spans="1:11" ht="39.950000000000003" customHeight="1" x14ac:dyDescent="0.2">
      <c r="A47" s="20"/>
      <c r="B47" s="21" t="s">
        <v>69</v>
      </c>
      <c r="C47" s="21" t="s">
        <v>39</v>
      </c>
      <c r="D47" s="112" t="s">
        <v>105</v>
      </c>
      <c r="E47" s="25">
        <v>188488.08</v>
      </c>
      <c r="F47" s="25">
        <v>185778.59</v>
      </c>
      <c r="G47" s="25">
        <v>188488.08</v>
      </c>
      <c r="H47" s="25">
        <v>-2709.4899999999907</v>
      </c>
      <c r="I47" s="25">
        <v>2709.4899999999907</v>
      </c>
      <c r="J47" s="156" t="s">
        <v>40</v>
      </c>
      <c r="K47" s="156"/>
    </row>
    <row r="48" spans="1:11" ht="39.950000000000003" customHeight="1" x14ac:dyDescent="0.2">
      <c r="A48" s="20"/>
      <c r="B48" s="21" t="s">
        <v>75</v>
      </c>
      <c r="C48" s="21" t="s">
        <v>39</v>
      </c>
      <c r="D48" s="112">
        <v>136.24</v>
      </c>
      <c r="E48" s="25">
        <v>233494.89</v>
      </c>
      <c r="F48" s="25">
        <v>230474.63</v>
      </c>
      <c r="G48" s="25">
        <v>233494.89</v>
      </c>
      <c r="H48" s="25">
        <v>-3020.2600000000093</v>
      </c>
      <c r="I48" s="25">
        <v>3020.2600000000093</v>
      </c>
      <c r="J48" s="156" t="s">
        <v>92</v>
      </c>
      <c r="K48" s="156"/>
    </row>
    <row r="49" spans="1:12" ht="39.950000000000003" customHeight="1" x14ac:dyDescent="0.2">
      <c r="A49" s="20"/>
      <c r="B49" s="21" t="s">
        <v>76</v>
      </c>
      <c r="C49" s="21" t="s">
        <v>77</v>
      </c>
      <c r="D49" s="112">
        <v>1574.82</v>
      </c>
      <c r="E49" s="25">
        <v>314746.06</v>
      </c>
      <c r="F49" s="25">
        <v>311520.58</v>
      </c>
      <c r="G49" s="25">
        <v>314746.06</v>
      </c>
      <c r="H49" s="25">
        <v>-3225.4799999999814</v>
      </c>
      <c r="I49" s="25">
        <v>3225.4799999999814</v>
      </c>
      <c r="J49" s="156" t="s">
        <v>93</v>
      </c>
      <c r="K49" s="156"/>
    </row>
    <row r="50" spans="1:12" x14ac:dyDescent="0.2">
      <c r="A50" s="41"/>
      <c r="B50" s="42"/>
      <c r="C50" s="42"/>
      <c r="D50" s="118"/>
      <c r="E50" s="44"/>
      <c r="F50" s="44"/>
      <c r="G50" s="44"/>
      <c r="H50" s="44"/>
      <c r="I50" s="44"/>
      <c r="J50" s="44"/>
      <c r="K50" s="140"/>
      <c r="L50" s="73"/>
    </row>
    <row r="51" spans="1:12" s="10" customFormat="1" ht="12" x14ac:dyDescent="0.2">
      <c r="A51" s="7"/>
      <c r="B51" s="83" t="s">
        <v>78</v>
      </c>
      <c r="C51" s="83"/>
      <c r="D51" s="119"/>
      <c r="E51" s="83"/>
      <c r="F51" s="83"/>
      <c r="G51" s="84"/>
      <c r="H51" s="83"/>
      <c r="I51" s="83"/>
      <c r="J51" s="83"/>
      <c r="K51" s="129"/>
    </row>
    <row r="52" spans="1:12" x14ac:dyDescent="0.2">
      <c r="A52" s="41"/>
      <c r="B52" s="85" t="s">
        <v>79</v>
      </c>
      <c r="C52" s="42"/>
      <c r="D52" s="118"/>
      <c r="E52" s="43"/>
      <c r="F52" s="86"/>
      <c r="G52" s="44"/>
      <c r="H52" s="44"/>
      <c r="I52" s="44"/>
      <c r="J52" s="44"/>
      <c r="K52" s="141"/>
      <c r="L52" s="45"/>
    </row>
    <row r="53" spans="1:12" s="46" customFormat="1" x14ac:dyDescent="0.2">
      <c r="A53" s="41"/>
      <c r="B53" s="85"/>
      <c r="C53" s="85"/>
      <c r="D53" s="118"/>
      <c r="E53" s="43"/>
      <c r="F53" s="86"/>
      <c r="G53" s="44"/>
      <c r="H53" s="44"/>
      <c r="I53" s="44"/>
      <c r="J53" s="44"/>
      <c r="K53" s="141"/>
      <c r="L53" s="87"/>
    </row>
    <row r="54" spans="1:12" s="46" customFormat="1" x14ac:dyDescent="0.2">
      <c r="A54" s="41"/>
      <c r="B54" s="85"/>
      <c r="C54" s="85"/>
      <c r="D54" s="118"/>
      <c r="E54" s="43"/>
      <c r="F54" s="86"/>
      <c r="G54" s="44"/>
      <c r="H54" s="44"/>
      <c r="I54" s="44"/>
      <c r="J54" s="44"/>
      <c r="K54" s="141"/>
      <c r="L54" s="87"/>
    </row>
    <row r="55" spans="1:12" s="46" customFormat="1" x14ac:dyDescent="0.2">
      <c r="A55" s="41"/>
      <c r="B55" s="85"/>
      <c r="C55" s="85"/>
      <c r="D55" s="118"/>
      <c r="E55" s="43"/>
      <c r="F55" s="86"/>
      <c r="G55" s="44"/>
      <c r="H55" s="44"/>
      <c r="I55" s="44"/>
      <c r="J55" s="44"/>
      <c r="K55" s="141"/>
      <c r="L55" s="87"/>
    </row>
    <row r="56" spans="1:12" s="46" customFormat="1" x14ac:dyDescent="0.2">
      <c r="A56" s="41"/>
      <c r="B56" s="85"/>
      <c r="C56" s="85"/>
      <c r="D56" s="118"/>
      <c r="E56" s="43"/>
      <c r="F56" s="86"/>
      <c r="G56" s="44"/>
      <c r="H56" s="44"/>
      <c r="I56" s="44"/>
      <c r="J56" s="44"/>
      <c r="K56" s="141"/>
      <c r="L56" s="87"/>
    </row>
    <row r="57" spans="1:12" s="46" customFormat="1" x14ac:dyDescent="0.2">
      <c r="A57" s="41"/>
      <c r="B57" s="85"/>
      <c r="C57" s="85"/>
      <c r="D57" s="118"/>
      <c r="E57" s="43"/>
      <c r="F57" s="86"/>
      <c r="G57" s="44"/>
      <c r="H57" s="44"/>
      <c r="I57" s="44"/>
      <c r="J57" s="44"/>
      <c r="K57" s="141"/>
      <c r="L57" s="87"/>
    </row>
    <row r="58" spans="1:12" s="46" customFormat="1" x14ac:dyDescent="0.2">
      <c r="A58" s="41"/>
      <c r="B58" s="85"/>
      <c r="C58" s="85"/>
      <c r="D58" s="118"/>
      <c r="E58" s="43"/>
      <c r="F58" s="86"/>
      <c r="G58" s="44"/>
      <c r="H58" s="44"/>
      <c r="I58" s="44"/>
      <c r="J58" s="44"/>
      <c r="K58" s="141"/>
      <c r="L58" s="87"/>
    </row>
    <row r="59" spans="1:12" s="46" customFormat="1" x14ac:dyDescent="0.2">
      <c r="A59" s="41"/>
      <c r="B59" s="85"/>
      <c r="C59" s="85"/>
      <c r="D59" s="118"/>
      <c r="E59" s="43"/>
      <c r="F59" s="86"/>
      <c r="G59" s="44"/>
      <c r="H59" s="44"/>
      <c r="I59" s="44"/>
      <c r="J59" s="44"/>
      <c r="K59" s="141"/>
      <c r="L59" s="87"/>
    </row>
    <row r="60" spans="1:12" s="46" customFormat="1" x14ac:dyDescent="0.2">
      <c r="A60" s="41"/>
      <c r="B60" s="85"/>
      <c r="C60" s="85"/>
      <c r="D60" s="118"/>
      <c r="E60" s="43"/>
      <c r="F60" s="86"/>
      <c r="G60" s="44"/>
      <c r="H60" s="44"/>
      <c r="I60" s="44"/>
      <c r="J60" s="44"/>
      <c r="K60" s="141"/>
      <c r="L60" s="87"/>
    </row>
    <row r="61" spans="1:12" s="46" customFormat="1" x14ac:dyDescent="0.2">
      <c r="A61" s="41"/>
      <c r="B61" s="85"/>
      <c r="C61" s="85"/>
      <c r="D61" s="118"/>
      <c r="E61" s="43"/>
      <c r="F61" s="86"/>
      <c r="G61" s="44"/>
      <c r="H61" s="44"/>
      <c r="I61" s="44"/>
      <c r="J61" s="44"/>
      <c r="K61" s="141"/>
      <c r="L61" s="87"/>
    </row>
    <row r="62" spans="1:12" s="46" customFormat="1" x14ac:dyDescent="0.2">
      <c r="A62" s="41"/>
      <c r="B62" s="85"/>
      <c r="C62" s="85"/>
      <c r="D62" s="118"/>
      <c r="E62" s="43"/>
      <c r="F62" s="86"/>
      <c r="G62" s="44"/>
      <c r="H62" s="44"/>
      <c r="I62" s="44"/>
      <c r="J62" s="44"/>
      <c r="K62" s="141"/>
      <c r="L62" s="87"/>
    </row>
    <row r="63" spans="1:12" s="46" customFormat="1" x14ac:dyDescent="0.2">
      <c r="A63" s="41"/>
      <c r="B63" s="85"/>
      <c r="C63" s="85"/>
      <c r="D63" s="118"/>
      <c r="E63" s="43"/>
      <c r="F63" s="86"/>
      <c r="G63" s="44"/>
      <c r="H63" s="44"/>
      <c r="I63" s="44"/>
      <c r="J63" s="44"/>
      <c r="K63" s="141"/>
      <c r="L63" s="87"/>
    </row>
    <row r="64" spans="1:12" s="46" customFormat="1" x14ac:dyDescent="0.2">
      <c r="A64" s="41"/>
      <c r="B64" s="85"/>
      <c r="C64" s="85"/>
      <c r="D64" s="118"/>
      <c r="E64" s="43"/>
      <c r="F64" s="86"/>
      <c r="G64" s="44"/>
      <c r="H64" s="44"/>
      <c r="I64" s="44"/>
      <c r="J64" s="44"/>
      <c r="K64" s="141"/>
      <c r="L64" s="87"/>
    </row>
    <row r="65" spans="1:12" s="46" customFormat="1" x14ac:dyDescent="0.2">
      <c r="A65" s="41"/>
      <c r="B65" s="85"/>
      <c r="C65" s="85"/>
      <c r="D65" s="118"/>
      <c r="E65" s="43"/>
      <c r="F65" s="86"/>
      <c r="G65" s="44"/>
      <c r="H65" s="44"/>
      <c r="I65" s="44"/>
      <c r="J65" s="44"/>
      <c r="K65" s="141"/>
      <c r="L65" s="87"/>
    </row>
    <row r="66" spans="1:12" s="46" customFormat="1" x14ac:dyDescent="0.2">
      <c r="A66" s="41"/>
      <c r="B66" s="85"/>
      <c r="C66" s="85"/>
      <c r="D66" s="118"/>
      <c r="E66" s="43"/>
      <c r="F66" s="86"/>
      <c r="G66" s="44"/>
      <c r="H66" s="44"/>
      <c r="I66" s="44"/>
      <c r="J66" s="44"/>
      <c r="K66" s="141"/>
      <c r="L66" s="87"/>
    </row>
    <row r="67" spans="1:12" s="46" customFormat="1" x14ac:dyDescent="0.2">
      <c r="A67" s="41"/>
      <c r="B67" s="85"/>
      <c r="C67" s="85"/>
      <c r="D67" s="118"/>
      <c r="E67" s="43"/>
      <c r="F67" s="93"/>
      <c r="G67" s="93"/>
      <c r="H67" s="44"/>
      <c r="I67" s="44"/>
      <c r="J67" s="44"/>
      <c r="K67" s="141"/>
      <c r="L67" s="87"/>
    </row>
    <row r="68" spans="1:12" s="46" customFormat="1" x14ac:dyDescent="0.2">
      <c r="A68" s="41"/>
      <c r="B68" s="85"/>
      <c r="C68" s="85"/>
      <c r="D68" s="118"/>
      <c r="E68" s="43"/>
      <c r="F68" s="93"/>
      <c r="G68" s="93"/>
      <c r="H68" s="44"/>
      <c r="I68" s="44"/>
      <c r="J68" s="44"/>
      <c r="K68" s="141"/>
      <c r="L68" s="87"/>
    </row>
    <row r="69" spans="1:12" s="46" customFormat="1" x14ac:dyDescent="0.2">
      <c r="A69" s="41"/>
      <c r="B69" s="85"/>
      <c r="C69" s="85"/>
      <c r="D69" s="118"/>
      <c r="E69" s="43"/>
      <c r="F69" s="93"/>
      <c r="G69" s="93"/>
      <c r="H69" s="44"/>
      <c r="I69" s="44"/>
      <c r="J69" s="44"/>
      <c r="K69" s="141"/>
      <c r="L69" s="87"/>
    </row>
    <row r="70" spans="1:12" s="46" customFormat="1" x14ac:dyDescent="0.2">
      <c r="A70" s="41"/>
      <c r="B70" s="85"/>
      <c r="C70" s="85"/>
      <c r="D70" s="118"/>
      <c r="E70" s="43"/>
      <c r="F70" s="86"/>
      <c r="G70" s="44"/>
      <c r="H70" s="44"/>
      <c r="I70" s="44"/>
      <c r="J70" s="44"/>
      <c r="K70" s="141"/>
      <c r="L70" s="87"/>
    </row>
    <row r="71" spans="1:12" s="46" customFormat="1" x14ac:dyDescent="0.2">
      <c r="A71" s="41"/>
      <c r="B71" s="85"/>
      <c r="C71" s="85"/>
      <c r="D71" s="118"/>
      <c r="E71" s="43"/>
      <c r="F71" s="86"/>
      <c r="G71" s="44"/>
      <c r="H71" s="44"/>
      <c r="I71" s="44"/>
      <c r="J71" s="44"/>
      <c r="K71" s="141"/>
      <c r="L71" s="87"/>
    </row>
    <row r="72" spans="1:12" x14ac:dyDescent="0.2">
      <c r="L72" s="45"/>
    </row>
    <row r="73" spans="1:12" s="16" customFormat="1" ht="14.25" x14ac:dyDescent="0.2">
      <c r="A73" s="47"/>
      <c r="B73" s="48" t="s">
        <v>41</v>
      </c>
      <c r="C73" s="48"/>
      <c r="D73" s="47"/>
      <c r="E73" s="48"/>
      <c r="F73" s="49"/>
      <c r="I73" s="50"/>
      <c r="K73" s="142"/>
      <c r="L73" s="51"/>
    </row>
    <row r="74" spans="1:12" s="16" customFormat="1" ht="14.25" x14ac:dyDescent="0.2">
      <c r="A74" s="47"/>
      <c r="B74" s="52" t="s">
        <v>42</v>
      </c>
      <c r="C74" s="52"/>
      <c r="D74" s="47"/>
      <c r="E74" s="48"/>
      <c r="F74" s="49"/>
      <c r="K74" s="142"/>
    </row>
    <row r="75" spans="1:12" ht="13.5" thickBot="1" x14ac:dyDescent="0.25"/>
    <row r="76" spans="1:12" s="55" customFormat="1" ht="51.75" thickBot="1" x14ac:dyDescent="0.3">
      <c r="A76" s="11" t="s">
        <v>43</v>
      </c>
      <c r="B76" s="157" t="s">
        <v>44</v>
      </c>
      <c r="C76" s="158"/>
      <c r="D76" s="159"/>
      <c r="E76" s="160"/>
      <c r="F76" s="161"/>
      <c r="G76" s="91" t="s">
        <v>45</v>
      </c>
      <c r="H76" s="53" t="s">
        <v>46</v>
      </c>
      <c r="I76" s="53" t="s">
        <v>47</v>
      </c>
      <c r="J76" s="11" t="s">
        <v>48</v>
      </c>
      <c r="K76" s="54"/>
    </row>
    <row r="77" spans="1:12" x14ac:dyDescent="0.2">
      <c r="A77" s="56"/>
      <c r="B77" s="57"/>
      <c r="C77" s="58"/>
      <c r="D77" s="120"/>
      <c r="E77" s="162"/>
      <c r="F77" s="163"/>
      <c r="G77" s="59"/>
      <c r="H77" s="60"/>
      <c r="I77" s="60"/>
      <c r="J77" s="60"/>
    </row>
    <row r="78" spans="1:12" s="64" customFormat="1" x14ac:dyDescent="0.2">
      <c r="A78" s="61" t="s">
        <v>49</v>
      </c>
      <c r="B78" s="94" t="s">
        <v>50</v>
      </c>
      <c r="C78" s="72"/>
      <c r="D78" s="121"/>
      <c r="E78" s="164"/>
      <c r="F78" s="165"/>
      <c r="G78" s="62"/>
      <c r="H78" s="61"/>
      <c r="I78" s="61"/>
      <c r="J78" s="63"/>
      <c r="K78" s="143"/>
    </row>
    <row r="79" spans="1:12" x14ac:dyDescent="0.2">
      <c r="A79" s="65"/>
      <c r="B79" s="95" t="s">
        <v>11</v>
      </c>
      <c r="C79" s="96"/>
      <c r="D79" s="122"/>
      <c r="E79" s="149"/>
      <c r="F79" s="150"/>
      <c r="G79" s="74"/>
      <c r="H79" s="65"/>
      <c r="I79" s="65"/>
      <c r="J79" s="25"/>
    </row>
    <row r="80" spans="1:12" x14ac:dyDescent="0.2">
      <c r="A80" s="65"/>
      <c r="B80" s="81" t="s">
        <v>80</v>
      </c>
      <c r="C80" s="97"/>
      <c r="D80" s="123"/>
      <c r="E80" s="81" t="s">
        <v>81</v>
      </c>
      <c r="F80" s="98"/>
      <c r="G80" s="82">
        <v>44384</v>
      </c>
      <c r="H80" s="65" t="s">
        <v>82</v>
      </c>
      <c r="I80" s="65">
        <v>190</v>
      </c>
      <c r="J80" s="25">
        <v>490.2</v>
      </c>
    </row>
    <row r="81" spans="1:11" s="102" customFormat="1" x14ac:dyDescent="0.2">
      <c r="A81" s="99"/>
      <c r="B81" s="81" t="s">
        <v>80</v>
      </c>
      <c r="C81" s="100"/>
      <c r="D81" s="124"/>
      <c r="E81" s="81" t="s">
        <v>81</v>
      </c>
      <c r="F81" s="101"/>
      <c r="G81" s="82">
        <v>44441</v>
      </c>
      <c r="H81" s="65" t="s">
        <v>82</v>
      </c>
      <c r="I81" s="65">
        <v>190</v>
      </c>
      <c r="J81" s="25">
        <v>490.2</v>
      </c>
      <c r="K81" s="144"/>
    </row>
    <row r="82" spans="1:11" s="102" customFormat="1" x14ac:dyDescent="0.2">
      <c r="A82" s="99"/>
      <c r="B82" s="81" t="s">
        <v>106</v>
      </c>
      <c r="C82" s="100"/>
      <c r="D82" s="124"/>
      <c r="E82" s="81" t="s">
        <v>107</v>
      </c>
      <c r="F82" s="101"/>
      <c r="G82" s="82">
        <v>44530</v>
      </c>
      <c r="H82" s="65" t="s">
        <v>82</v>
      </c>
      <c r="I82" s="65">
        <v>50</v>
      </c>
      <c r="J82" s="25">
        <v>28205.61</v>
      </c>
      <c r="K82" s="144"/>
    </row>
    <row r="83" spans="1:11" x14ac:dyDescent="0.2">
      <c r="A83" s="65"/>
      <c r="B83" s="81" t="s">
        <v>83</v>
      </c>
      <c r="C83" s="97"/>
      <c r="D83" s="123"/>
      <c r="E83" s="81"/>
      <c r="F83" s="98"/>
      <c r="G83" s="82">
        <v>44560</v>
      </c>
      <c r="H83" s="65"/>
      <c r="I83" s="65"/>
      <c r="J83" s="25">
        <v>2766</v>
      </c>
    </row>
    <row r="84" spans="1:11" x14ac:dyDescent="0.2">
      <c r="A84" s="65"/>
      <c r="B84" s="151"/>
      <c r="C84" s="151"/>
      <c r="D84" s="151"/>
      <c r="E84" s="151"/>
      <c r="F84" s="151"/>
      <c r="G84" s="89"/>
      <c r="H84" s="65"/>
      <c r="I84" s="65"/>
      <c r="J84" s="65"/>
      <c r="K84" s="141"/>
    </row>
    <row r="85" spans="1:11" s="64" customFormat="1" x14ac:dyDescent="0.2">
      <c r="A85" s="61"/>
      <c r="B85" s="152" t="s">
        <v>66</v>
      </c>
      <c r="C85" s="152"/>
      <c r="D85" s="152"/>
      <c r="E85" s="152"/>
      <c r="F85" s="152"/>
      <c r="G85" s="90"/>
      <c r="H85" s="61"/>
      <c r="I85" s="61"/>
      <c r="J85" s="66">
        <f>SUM(J80:J84)</f>
        <v>31952.010000000002</v>
      </c>
      <c r="K85" s="145"/>
    </row>
    <row r="86" spans="1:11" x14ac:dyDescent="0.2">
      <c r="K86" s="146"/>
    </row>
    <row r="88" spans="1:11" s="23" customFormat="1" ht="15" x14ac:dyDescent="0.25">
      <c r="A88" s="67"/>
      <c r="B88" s="68" t="s">
        <v>51</v>
      </c>
      <c r="C88" s="68"/>
      <c r="D88" s="67"/>
      <c r="E88" s="68"/>
      <c r="F88" s="68"/>
      <c r="H88" s="23" t="s">
        <v>52</v>
      </c>
      <c r="K88" s="147"/>
    </row>
    <row r="89" spans="1:11" s="23" customFormat="1" ht="15" x14ac:dyDescent="0.25">
      <c r="A89" s="67"/>
      <c r="B89" s="69"/>
      <c r="C89" s="69"/>
      <c r="D89" s="125"/>
      <c r="E89" s="69"/>
      <c r="F89" s="69"/>
      <c r="K89" s="147"/>
    </row>
    <row r="90" spans="1:11" s="23" customFormat="1" ht="15" x14ac:dyDescent="0.25">
      <c r="A90" s="67"/>
      <c r="B90" s="69"/>
      <c r="C90" s="69"/>
      <c r="D90" s="125"/>
      <c r="E90" s="69"/>
      <c r="F90" s="69"/>
      <c r="K90" s="147"/>
    </row>
    <row r="91" spans="1:11" s="68" customFormat="1" ht="15" x14ac:dyDescent="0.25">
      <c r="A91" s="67"/>
      <c r="B91" s="68" t="s">
        <v>53</v>
      </c>
      <c r="D91" s="67" t="s">
        <v>108</v>
      </c>
      <c r="K91" s="147"/>
    </row>
    <row r="92" spans="1:11" s="68" customFormat="1" ht="18" x14ac:dyDescent="0.25">
      <c r="A92" s="67"/>
      <c r="D92" s="148" t="s">
        <v>54</v>
      </c>
      <c r="E92" s="148"/>
      <c r="F92" s="148"/>
      <c r="K92" s="147"/>
    </row>
    <row r="93" spans="1:11" s="68" customFormat="1" ht="15" x14ac:dyDescent="0.25">
      <c r="A93" s="67"/>
      <c r="D93" s="67"/>
      <c r="K93" s="147"/>
    </row>
    <row r="94" spans="1:11" s="68" customFormat="1" ht="15" x14ac:dyDescent="0.25">
      <c r="A94" s="67"/>
      <c r="D94" s="67"/>
      <c r="K94" s="147"/>
    </row>
    <row r="95" spans="1:11" s="68" customFormat="1" ht="15" x14ac:dyDescent="0.25">
      <c r="A95" s="67"/>
      <c r="B95" s="68" t="s">
        <v>55</v>
      </c>
      <c r="D95" s="67"/>
      <c r="K95" s="147"/>
    </row>
    <row r="96" spans="1:11" s="68" customFormat="1" ht="18" x14ac:dyDescent="0.25">
      <c r="A96" s="67"/>
      <c r="D96" s="88" t="s">
        <v>56</v>
      </c>
      <c r="E96" s="70"/>
      <c r="G96" s="70"/>
      <c r="K96" s="147"/>
    </row>
    <row r="97" spans="1:11" s="68" customFormat="1" ht="15" x14ac:dyDescent="0.25">
      <c r="A97" s="67"/>
      <c r="D97" s="67"/>
      <c r="K97" s="147"/>
    </row>
    <row r="98" spans="1:11" s="68" customFormat="1" ht="15" x14ac:dyDescent="0.25">
      <c r="A98" s="67"/>
      <c r="D98" s="67"/>
      <c r="K98" s="147"/>
    </row>
    <row r="99" spans="1:11" s="71" customFormat="1" x14ac:dyDescent="0.2">
      <c r="A99" s="1"/>
      <c r="D99" s="1"/>
      <c r="K99" s="128"/>
    </row>
    <row r="100" spans="1:11" s="71" customFormat="1" x14ac:dyDescent="0.2">
      <c r="A100" s="1"/>
      <c r="D100" s="1"/>
      <c r="K100" s="128"/>
    </row>
    <row r="101" spans="1:11" s="71" customFormat="1" x14ac:dyDescent="0.2">
      <c r="A101" s="1"/>
      <c r="D101" s="1"/>
      <c r="K101" s="128"/>
    </row>
    <row r="102" spans="1:11" s="71" customFormat="1" x14ac:dyDescent="0.2">
      <c r="A102" s="1"/>
      <c r="D102" s="1"/>
      <c r="K102" s="128"/>
    </row>
    <row r="103" spans="1:11" s="71" customFormat="1" x14ac:dyDescent="0.2">
      <c r="A103" s="1"/>
      <c r="D103" s="1"/>
      <c r="K103" s="128"/>
    </row>
    <row r="104" spans="1:11" s="71" customFormat="1" x14ac:dyDescent="0.2">
      <c r="A104" s="1"/>
      <c r="D104" s="1"/>
      <c r="K104" s="128"/>
    </row>
    <row r="105" spans="1:11" s="71" customFormat="1" x14ac:dyDescent="0.2">
      <c r="A105" s="1"/>
      <c r="D105" s="1"/>
      <c r="K105" s="128"/>
    </row>
    <row r="106" spans="1:11" s="71" customFormat="1" x14ac:dyDescent="0.2">
      <c r="A106" s="1"/>
      <c r="D106" s="1"/>
      <c r="K106" s="128"/>
    </row>
    <row r="107" spans="1:11" s="71" customFormat="1" x14ac:dyDescent="0.2">
      <c r="A107" s="1"/>
      <c r="D107" s="1"/>
      <c r="K107" s="128"/>
    </row>
    <row r="108" spans="1:11" s="71" customFormat="1" x14ac:dyDescent="0.2">
      <c r="A108" s="1"/>
      <c r="D108" s="1"/>
      <c r="K108" s="128"/>
    </row>
    <row r="109" spans="1:11" s="71" customFormat="1" x14ac:dyDescent="0.2">
      <c r="A109" s="1"/>
      <c r="D109" s="1"/>
      <c r="K109" s="128"/>
    </row>
    <row r="110" spans="1:11" s="71" customFormat="1" x14ac:dyDescent="0.2">
      <c r="A110" s="1"/>
      <c r="D110" s="1"/>
      <c r="K110" s="128"/>
    </row>
    <row r="111" spans="1:11" s="71" customFormat="1" x14ac:dyDescent="0.2">
      <c r="A111" s="1"/>
      <c r="D111" s="1"/>
      <c r="K111" s="128"/>
    </row>
    <row r="112" spans="1:11" s="71" customFormat="1" x14ac:dyDescent="0.2">
      <c r="A112" s="1"/>
      <c r="D112" s="1"/>
      <c r="K112" s="128"/>
    </row>
  </sheetData>
  <mergeCells count="13">
    <mergeCell ref="D92:F92"/>
    <mergeCell ref="E79:F79"/>
    <mergeCell ref="B84:F84"/>
    <mergeCell ref="B85:F85"/>
    <mergeCell ref="J44:K44"/>
    <mergeCell ref="J45:K45"/>
    <mergeCell ref="J46:K46"/>
    <mergeCell ref="J47:K47"/>
    <mergeCell ref="J48:K48"/>
    <mergeCell ref="J49:K49"/>
    <mergeCell ref="B76:F76"/>
    <mergeCell ref="E77:F77"/>
    <mergeCell ref="E78:F78"/>
  </mergeCells>
  <hyperlinks>
    <hyperlink ref="K5" r:id="rId1"/>
  </hyperlinks>
  <pageMargins left="0.70866141732283472" right="0.15748031496062992" top="0.31496062992125984" bottom="0.31496062992125984" header="0.15748031496062992" footer="0.27559055118110237"/>
  <pageSetup paperSize="9" scale="81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2022-03-29T07:02:38Z</dcterms:modified>
</cp:coreProperties>
</file>